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66925"/>
  <mc:AlternateContent xmlns:mc="http://schemas.openxmlformats.org/markup-compatibility/2006">
    <mc:Choice Requires="x15">
      <x15ac:absPath xmlns:x15ac="http://schemas.microsoft.com/office/spreadsheetml/2010/11/ac" url="G:\VATT\Proceso 2020-2023\Estudio de Valorizacion\Consultores\SIGLA\Inf Enviada\20200617 Obs Inf 2v1\"/>
    </mc:Choice>
  </mc:AlternateContent>
  <xr:revisionPtr revIDLastSave="0" documentId="13_ncr:1_{D1BA46B3-FCC2-4E03-B3DD-1B32E55A4F81}" xr6:coauthVersionLast="36" xr6:coauthVersionMax="44" xr10:uidLastSave="{00000000-0000-0000-0000-000000000000}"/>
  <bookViews>
    <workbookView xWindow="-120" yWindow="-120" windowWidth="20730" windowHeight="11160" xr2:uid="{00000000-000D-0000-FFFF-FFFF00000000}"/>
  </bookViews>
  <sheets>
    <sheet name="CGE" sheetId="1" r:id="rId1"/>
  </sheets>
  <definedNames>
    <definedName name="_xlnm._FilterDatabase" localSheetId="0" hidden="1">CGE!$A$1:$G$52</definedName>
    <definedName name="_Toc43394378" localSheetId="0">CGE!$D$14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alcChain>
</file>

<file path=xl/sharedStrings.xml><?xml version="1.0" encoding="utf-8"?>
<sst xmlns="http://schemas.openxmlformats.org/spreadsheetml/2006/main" count="303" uniqueCount="164">
  <si>
    <t>Observación</t>
  </si>
  <si>
    <t>Propuesta</t>
  </si>
  <si>
    <t>N°</t>
  </si>
  <si>
    <t>Nombre de Empresa o Asociación</t>
  </si>
  <si>
    <t>Nombre Archivo</t>
  </si>
  <si>
    <t>Identificación del Título, Subtítulo y Número de página, u otro</t>
  </si>
  <si>
    <t xml:space="preserve">Numeral 
Ej.: 3.4.1.4  letra a) </t>
  </si>
  <si>
    <t>CGE</t>
  </si>
  <si>
    <t>Se solicita considerar una tasa de endeudamiento que sea representativa en las condiciones de acceso al crédito, tomando en consideración que en la etapa de ingeniería y construcción se asumen gastos en moneda nacional y extranjera, y cuyas condiciones de contratación del crédito no se vea influenciada por efectos coyunturales conforme se estable en las bases.</t>
  </si>
  <si>
    <t>La empresa no tiene contemplado los servicios de mesa de ayuda y soporte de campo para atender fallas en los sistemas de microinformática y sistemas de información.</t>
  </si>
  <si>
    <t>Se debe contemplar los servicios de atención de mesa de ayuda y soporte de campo de los sistemas microinformáticos.</t>
  </si>
  <si>
    <t>Archivo "Costos Unitarios.xlsx", Hoja Asesorías.</t>
  </si>
  <si>
    <t>Se solicita separar los elementos de la subestación Calama, y valorizar aquellos que pertenecen a la subestación Calama conforme al archivo 20200109 Instalaciones Separadas SE Calama.xlsx. Remitida a CNE el 9 de enero de 2020.</t>
  </si>
  <si>
    <t>Se solicita actualizar el código del propietario del registro con IdReconectadorPano=784223 de la Tabla ReconectadoresPanos, ya que se declara que es de propiedad de ELIQSA, empresa absorbida por CGE en mayo de 2018.</t>
  </si>
  <si>
    <t>OyM Mod CNE - Zona.xls
Hoja "Parámetros"</t>
  </si>
  <si>
    <t>OyM Mod CNE - Zona.xls
Hoja "Remuneraciones"</t>
  </si>
  <si>
    <t>Para el cálculo del costo anual de adquisición de los vehículos, equipos y herramientas, se anualizó el costo de adquisición conforme a la vida útil del activo y se utilizó una tasa del 7%.
Sin embargo, la tasa utilizada corresponde a la que se aplica después de impuestos. Por lo tanto, si en consultor utiliza esta tasa, debe incluirse en la anualidad el ajuste por efectos por la aplicación del impuesto a la renta (AEIR).</t>
  </si>
  <si>
    <t>Se debe adicionar el ajuste por efectos de impuesto a la renta en la anualidad de los vehículos (celdas E19 a E24 de hoja "Remuneraciones") y de equipos y herramientas (celdas I7 a I58 de hoja "Equipos y Herramientas")</t>
  </si>
  <si>
    <t>OyM Mod CNE - Zona.xls
Hoja "Remuneraciones" y "Equipos y Herramientas"</t>
  </si>
  <si>
    <t xml:space="preserve">El rendimiento de camionetas fue estimado en 10 km/lt, mientras que para camiones y bulldozer fue estimado en 7 km/lt. Al respecto, los valores son muy inferiores, pues estimaciones de la empresa indican que el rendimiento de camionetas ronda los 7 km/lt, mientras que para camiones, en conducción en carretera, ronda en los 3 a 4 km por litro.
Por otra parte, el modelo no considera el gasto por combustible por la ejecución de las prestaciones de uso de los camiones (por ejemplo, la bomba de agua, la plataforma de descarga, la plataforma elevadora), por lo que el consumo de combustible es mayor que el de los kilómetros de desplazamiento. </t>
  </si>
  <si>
    <t>Se solicita considerar un rendimiento de 7 km/lt para camionetas, 3 a 4 km/lt para Camión 6t, bulldozer y camión aljibe; y de 2 a 2,7 km/lt para Camión de lavado de aisladores, Camión Canasta, Camión con grúa 4t.
Se propone además sumar en un 50% al consumo por efectos de la utilización de las prestaciones de los vehículos pesados cuando correspondan.</t>
  </si>
  <si>
    <t>OyM Mod CNE - Zona.xls
Hoja "Líneas"</t>
  </si>
  <si>
    <t>5.2.8.3.5.2</t>
  </si>
  <si>
    <t>Informe_Avance_N°2.docx</t>
  </si>
  <si>
    <t>5.1.6.8</t>
  </si>
  <si>
    <t>El informe señala que el valor del sistema Scada para cada Zona según la cotización realizada por el consultor asciende a US$ 2.814.000.- Al respecto, se verificó que el proveedor al cual se le ha solicitado la cotización no posee experiencia en la implementación de sistemas SCADA en Chile, ni cuenta con la experiencia suficiente para efectuar este tipo de proyectos.</t>
  </si>
  <si>
    <t>En las distintas hojas que sirven para calcular el interés intercalario, se está considerando una tasa financiera de un 3,13% anual, la cual, conforme se indica en la hoja "Respaldo", fue obtenida desde la Superintendencia de Bancos e Instituciones Financieras al día 31 de diciembre de 2017 y que corresponde a la tasa de interés corriente para operaciones expresadas en moneda extranjera y de un monto superior a las 2.000 unidades de fomento.
Al respecto, es un error considerar una tasa financiera para endeudamiento en moneda extranjera para efectos de financiar un proyecto de transmisión zonal. En efecto, el VI de las obras de transmisión tiene una componente importante de partidas que son financiadas en moneda nacional (Terrenos y servidumbre, ingeniería, administración de obra, flete, suministros nacionales, montaje, son pagados en pesos). 
Por otra parte, el dato que se utiliza es basado en una tasa de corto plazo en un momento determinado, para una serie que posee un comportamiento inestable en el tiempo. A modo de ejemplo, la misma tasa al 31 de diciembre de 2018 y 2019 fue de 4,00% y 4,76% respectivamente. Cabe señalar que las bases indican que el Consultor debe desestimar los efectos coyunturales (ya sea efectos positivos o negativos) para el cálculo del VI.</t>
  </si>
  <si>
    <t>Archivo "Costos Unitarios.xlsx", Hoja SAP_ERP</t>
  </si>
  <si>
    <t>5.2.11.6.4.4</t>
  </si>
  <si>
    <t>Se debe incorporar un monto por concepto de término de conflicto, como beneficio adicional al personal propio de la empresa.</t>
  </si>
  <si>
    <t>5.2.8.1</t>
  </si>
  <si>
    <t>Algunos nombres de las cuadrillas propuestos en la tabla 61 son muy genéricos y no recogen muy bien las definiciones de las actividades que realiza cada cuadrilla. Por ello, se proponen nuevas definiciones en la descripción de algunas cuadrillas.</t>
  </si>
  <si>
    <t>Se proponen las siguientes descripciones para las siguientes cuadrillas:
C2:Lavado de aisladores con tensión en Líneas de Transmisión
C3:Trabajos con redes energizadas (con Tensión)
C4: Poda, Roce y Tala
C5: Mantenimiento de Estructuras y líneas (sin Tensión)
C7: Lavado y limpieza manual de aisladores en líneas de Transmisión
C8: Inspección y revisión de equipos primarios y protecciones en SE
C9: Inspección y Reparación de telecomunicaciones y SCADA
C11: Operación de equipos en terreno
C12:	Lavado de aisladores con tensión en Subestaciones de poder
C13:	Reparación de equipos primarios en Subestaciones de poder
Además, se solicita entregar una breve descripción de las actividades que realiza cada cuadrilla.</t>
  </si>
  <si>
    <t>5.2.8.3.5.1</t>
  </si>
  <si>
    <t>Se debe considerar la implementación de un módulo ERP conforme a las funcionalidades y requerimientos exigidos que enfrenta una empresa de transmisión zonal.</t>
  </si>
  <si>
    <t>Se solicita que el consultor utilice el valor de una licencia del paquete de Microsoft Office 365 con la suite E3 (ver https://www.microsoft.com/es-cl/microsoft-365/business/office-365-enterprise-e3-business-software?activetab=pivot%3aoverviewtab), la cual tiene un valor de US$20 al mes, e incluye las funcionalidades que  las empresas han estado introduciendo últimamente.</t>
  </si>
  <si>
    <t>Se solicita considerar el hardware Call Manager-Cisco Business Edition 7000M y Cisco AP + Licencia/ AIR-CAP2702I-A-K9, o equivalente, debiendo éstos estar debidamente respaldados.</t>
  </si>
  <si>
    <t>Se debe considerar el modelo Cisco UC Phone 7821 como aparato de teléfono fijo como referencia.</t>
  </si>
  <si>
    <t>El consultor debe evaluar y valorizar un sistema de hardware de conexión y enlace de microinformática en red robusto. Para ello, se deben dimensionar y valorizar la siguiente familia de hardware en reemplazo del conjunto de elementos que es propuesto:
Cisco modelo N9K-C93128TX
Cisco N2K-C2348TQ
CiscoWS-C2960X-24PS-L
Cisco SW-3515-ISE-K9. (Debe considerarse 1 Equipo por Localidad / HA Geográfica + 1 Licencia por cada computador conectado)
Cisco ONE - 5520 Wireless Controller con HA Geográfica
CiscoWS-C2960X-24PS-L. (Considerar 2 Equipos HA por Localidad)
BIG-IP- BT-5250. (Considerar 1 equipos por CPD / HA Geográfica + soporte 3 años)
Palo Alto 5520 (Debe incluirse en el precio el soporte 3 años y 1 Equipo por cada CPD/ HA Geográfica
Firewall FortiGate-60F (2 en cada subestación)</t>
  </si>
  <si>
    <t>El dimensionamiento de los sistemas informáticos no considera los servicios de administración y soporte del sistemas de monitoreo de redes de datos, los cuales son necesarios para conocer el estado en que se encuentra la red de enlace, conexiones de datos, acceso internet/extranet, entre otros.</t>
  </si>
  <si>
    <t>Se debe considerar un sistema de monitoreo de redes y datos para asegurar la disponibilidad de las redes y detectar tempranamente las fallas de transmisión y disponibilidad. Dicho sistema debe considerar soporte y mantención por parte de una empresa tercerizada.</t>
  </si>
  <si>
    <t>Se solicita incorporar las actividades antes señaladas.</t>
  </si>
  <si>
    <t>En todos los Proyectos de Paños faltan las siguientes actividades:
Para Ingeniería Básica
- Topografía.
- Estudio de mecánica de suelos.
- Resistividad de terreno.
- Criterios de diseño.
- Disposición de Equipos Eléctricos (planta y cortes).
- Canalizaciones, Tramos y Ductos.
- Proyecto de montaje de Equipos de Patio y Estructuras (altas y/o bajas).
Para Ingeniería de detalles
- Sala Eléctrica.
- Infotécnica (registro + anexos técnicos) para Coordinador Eléctrico Nacional.
- Declaración de detalle de instalaciones en plataforma ActivosTx del Coordinador Eléctrico Nacional</t>
  </si>
  <si>
    <t>En Proyecto de Transformador de Poder faltan las siguientes actividades:
Para Ingeniería Básica y de detalles 
- Criterios de Diseño Eléctrico y Civil Estructural.
- Memoria de verificación sísmica del Transformador.
- Infotécnica (registro + anexos técnicos) para Coordinador Eléctrico Nacional.
- Declaración de detalle de instalaciones en plataforma ActivosTx del Coordinador Eléctrico Nacional</t>
  </si>
  <si>
    <t>En Proyecto de Equipos de Compensación faltan las siguientes actividades:
Para Ingeniería Básica y de detalles
- Criterios de Diseño Eléctrico y Civil Estructural.
- Bases de Licitación Provisión y Montaje de Equipos de Compensación.
- Infotécnica (registro + anexos técnicos) para Coordinador Eléctrico Nacional.
- Declaración de detalle de instalaciones en plataforma ActivosTx del Coordinador Eléctrico Nacional</t>
  </si>
  <si>
    <t>5.2.12</t>
  </si>
  <si>
    <t xml:space="preserve">Se solicita incorporar las partidas de gastos generales señaladas
</t>
  </si>
  <si>
    <t xml:space="preserve">Se solicita incluir las asesorías necesarias para mantener actualizada la Plataforma de activos de Transmisión del Coordinador, como parte de otros costos asumidos por las empresas. En su defecto, se debe considerar la dotación necesaria para desarrollar la citada actividad.
</t>
  </si>
  <si>
    <t>Conforme se establece en el artículo 72°-8 de la Ley Eléctrica, el Coordinador tiene la obligación de mantener una base de activos de transmisión actualizada, para lo cual los Coordinados deben entregar la información de las instalaciones que entran en operación.
Para validar la información cargada y velar por el correcto uso de la información, las empresas transmisoras requieren del software e infraestructura de base de datos  necesaria para poder controlar tanto los datos cargados como monitorear el uso en los estudios tarifarios.</t>
  </si>
  <si>
    <t>Se debe dimensionar servidores y licencias SQL Server para poder administrar las bases de datos que son publicadas por el Coordinador y utilizadas en los distintos procesos tarifarios.</t>
  </si>
  <si>
    <t xml:space="preserve">Se solicita que para el dimensionamiento del software, la empresa tenga contemplada la implementación, operación y mantenimiento de las soluciones informáticas que permitan responder a los siguientes requerimientos originados por el Coordinador:
Portal de Pagos
Sistemas de medida
Sistemas de gestión de proyecto
Infotécnica
Activos-Tx
Sistema de registro de protecciones. </t>
  </si>
  <si>
    <t>En el dimensionamiento del software aún queda por levantar la ejecución de diversos proyectos informáticos para garantizar el correcto flujo de información estructurado bajo las exigencias que el Coordinador dispone para múltiples propósitos. La implementación de dichas plataformas por parte del Coordinador obedecen a obligaciones legales y normativa técnica, y que para su correcta implementación se les ha impuesto a las empresas con la ejecución de desembolsos adicionales que no están previstos en el dimensionamiento de la empresa.</t>
  </si>
  <si>
    <t>En la hoja "Eq. Informática" del archivo "Costos_Unitarios" se cotiza un teléfono "Panasonic® Teléfono Fijo Panasonic KX-TS500LXB Negro" con funcionalidades muy básicas, que no cuenta con funciones de redirección, llamadas por conferencia, pantalla de estado, etc.</t>
  </si>
  <si>
    <t>En el dimensionamiento del software corporativo, no contempla plataformas que las empresas comúnmente utilizan para entregar información interna y externa. A modo de ejemplo, no se contempla portales de intranet e internet, herramientas de difusión corporativa (mailings), publicación de beneficios, reglamento interno.
Además, como forma de dar cumplimiento a leyes e instrucciones de terceros, no se contempla los siguientes sistemas de información:
-Sistema de gestión integrado y de prevención de riesgos (Para dar cumplimiento a la ley 16.744)
-Línea de consultas y denuncias (apoyo al cumplimiento de la ley 20.393 sobre la Responsabilidad Penal de las Personas Jurídicas)
-Administración de planos digitales de subestaciones (en atención a los requerimientos de información exigidos por el Coordinador en Infotécnica)
-Administración de documentos que acreditan concesiones y servidumbres de líneas y subestaciones (en atención a los requerimientos de información exigidos por el Coordinador mediante el portal Activos-Tx)
Finalmente, las empresas utilizan los siguientes portales para apoyar procesos internos y externos, tales como:
-Administración de contratos
-Gestión de redes sociales
-Portal de proveedores</t>
  </si>
  <si>
    <t xml:space="preserve">Se solicita que el dimensionamiento de otro software corporativo contemple los sistemas de información observados. </t>
  </si>
  <si>
    <t>Dentro de los beneficios adicionales a la remuneración bruta, no se contemplan beneficios que obedecen a mejores prácticas que grandes empresas ofrecen a su personal.
Asimismo, no se contemplan beneficios sindicales que son acordados en la industria eléctrica.</t>
  </si>
  <si>
    <t xml:space="preserve">5.2.11.6.4.4	</t>
  </si>
  <si>
    <t>Se debe proponer el desarrollo de una solución GIS centralizada que permita almacenar los datos de la infraestructura de transmisión, de manera de cumplir los requerimientos exigidos por el Coordinador para entregar información sobre los activos de las instalaciones.</t>
  </si>
  <si>
    <t>La empresa dimensionada cuenta con una infraestructura de comunicaciones insuficiente para casos de contingencia. Por ejemplo, no contempla teléfonos satelitales, Racks de respaldo, Teléfono rojo, discos de respaldo que contiene grabación de comunicaciones.</t>
  </si>
  <si>
    <t xml:space="preserve">El informe no contempla que la empresa está sujeta a disposiciones de la Superintendencia de Electricidad y Combustible (SEC) y del Coordinador Eléctrico Nacional (CEN), quienes han regulado últimamente diversas materias relacionadas con la gestión de los activos existentes.
Entre las materias que últimamente han sido sujeto a solicitud de dichos organismos son:
-Sistema de lectura remota de protecciones (SLRP) (Cartas CEN DE03385-17 y DE 04617-18).
-Actualización de parámetros Infotecnica para instalaciones existentes (Carta CEN DE 01939-17, DE 03480-18)
-Actualización de Base de datos Contable conforme art. 72-8 de la Ley 20.936 (Carta CEN DE 03213-17, DE 03609-18)
-Modificaciones de instalaciones o equipos por modificaciones de anexos técnicos, nuevos alcances a la normativa vigente (EDAC), o entrada en operación de PMGD que impacten en el sistema de transmisión.
-Poda y roce fuera de la franja de seguridad (Of. Ord. SEC 20441/2019).
-Auditorías varias solicitadas por el Coordinador (malla de puesta a tierra, instalaciones declaradas en infotécnica, entre otros) (Carta CEN DE 05266-19).
</t>
  </si>
  <si>
    <t xml:space="preserve">5.2.9
5.2.10	</t>
  </si>
  <si>
    <t>Se solicita considerar los factores externos como las condiciones geográficas y climáticas, la consideración de zonas con vandalismo, y zonas de alta polución, y las actividades tendientes a normalizar y/o reparar las instalaciones de la empresa.</t>
  </si>
  <si>
    <t>Se solicita que para estimar la capacidad de las líneas, se considere la corriente admisible para una temperatura con sol a 35°C.</t>
  </si>
  <si>
    <t>Considerando la demanda máxima de los clientes regulados y la capacidad máxima de los tramos, el consultor calculó el porcentaje de uso de los tramos de transporte y de subestación. Sobre este cálculo, es necesario precisar la demanda regulada adoptada para los tramos  Choapa 220 -&gt; Choapa 110 y Los Vilos 220 -&gt; Choapa 220, ya que se consideró una fracción de la demanda máxima regulada que forma parte de los tramos radiales aguas abajo.</t>
  </si>
  <si>
    <t>Para el tramo Choapa 220 -&gt; Choapa 110 y Los Vilos 220 -&gt; Choapa 220, se debe utilizarse una demanda regulada de 54.11 MW (actualmente se encuentra en 32.1MW), ya que debe considerarse los retiros en la barra de SE Quínquimo 23 kV y SE Combarbalá 13.2 kV, los cuales forman parte del sistema radial asociado a dichos tramos</t>
  </si>
  <si>
    <t>Se solicita reducir el tiempo disponible de jornada laboral indicado en la celda C16 de la hoja parámetros, de manera de que se registre el tiempo efectivo de trabajo, considerando los distintos efectos que existen en un día laborable para las cuadrillas de mantenimiento.
A modo de referencia, en el sistema nacional se adoptó 1813 hrs.</t>
  </si>
  <si>
    <t>Se solicita que el consultor considere un gasto por agua desmineralizada que represente su uso efectivo, que según estimaciones de la empresa es de 3 veces lo estimado en el Informe N°2.</t>
  </si>
  <si>
    <t>Se debe actualizar el valor unitario de las auditorías a los estados financieros y asesorías contables, considerando el tamaño de una empresa equivalente a la Transmisora Zonal, considerando cotizaciones de las empresas auditoras y de servicios contables que habitualmente prestan servicio a empresas del tamaño de la transmisora nacional. Además, debe considerarse que esta auditoría se realiza cuatro veces al año.</t>
  </si>
  <si>
    <t>Dentro de los beneficios adicionales, no se está considerando el bono por término de conflicto que comúnmente se reparte al personal sindicalizado al término de las negociaciones colectivas.</t>
  </si>
  <si>
    <t>Se debe proponer la siguiente dotación de personal para las siguientes cuadrillas:
C2:1 jefe, 2 asistentes y 3 ayudantes
C4: 1 jefe, 2 asistentes y 3 ayudantes
C6: 1 jefe, 1 asistentes y 2 ayudantes
C10: 1 jefe y 2 ayudantes
C12: 1 jefe, 1 asistentes y 2 ayudantes</t>
  </si>
  <si>
    <t>En licencias de software de operación y redes, se plantea adquirir 1 licencia por cada software (Digsilent, OSE2000, EMTP, Software de protecciones, Software tratamiento de imágenes). Por otra parte, se está dimensionando un organigrama cuya Subgerencia de Operaciones contiene un Área de Planificación Operativa, un Area de Sistemas Eléctricos y Protecciones, un Área de Expansión y un Área de Despacho de carga, todas ellas usuarios frecuentes del software DigSilent y de Software de tratamiento de imágenes. Además, más de una usa el software EMTP y OSE2000. Por lo tanto, es incoherente dimensionar 1 licencia para la empresa siendo que son varias las áreas clientes que usan este software, por lo que se solicitará aumentar la cantidad de licencias</t>
  </si>
  <si>
    <t xml:space="preserve">En la celda E19 de la hoja "Software" se indica el costo unitario del software Microsoft Office, cotizándose en CL$ 25.990 la licencia. 
Al respecto, debemos señalar que la licencia cotizada corresponde a una versión en desuso, pues no ofrece soluciones ofimáticas para trabajo en la nube (onedrive), teletrabajo (Teams), y almacenamiento de comunicaciones en servidores externos (Outlook). </t>
  </si>
  <si>
    <t>Conforme se establece en el artículo 72°-8 de la Ley Eléctrica, el Coordinador tiene la obligación de mantener una base de activos de transmisión actualizada, para lo cual los Coordinados deben entregar la información de las instalaciones que entran en operación.
Para dicho efecto, a contar del año 2019 el Coordinador habilitó la nueva “Plataforma de Activos de Transmisión”, mediante la cual los coordinados ingresan la cubicación, planos e información parametrizada de sus activos.
Para dicho efecto, es necesario contratar una asesoría que apoye en el desarrollo de dicha actividad.</t>
  </si>
  <si>
    <r>
      <t xml:space="preserve">Se solicita incorporar los siguientes beneficios:
</t>
    </r>
    <r>
      <rPr>
        <u/>
        <sz val="8"/>
        <color rgb="FF000000"/>
        <rFont val="Arial"/>
        <family val="2"/>
      </rPr>
      <t>Beneficios de salud y bienestar</t>
    </r>
    <r>
      <rPr>
        <sz val="8"/>
        <color rgb="FF000000"/>
        <rFont val="Arial"/>
        <family val="2"/>
      </rPr>
      <t xml:space="preserve">
Beneficio por licencia médica (para cubrir diferencias entre remuneración pactada y el pago en caso de que la remuneración se encuentre sobre el tope legal)
</t>
    </r>
    <r>
      <rPr>
        <u/>
        <sz val="8"/>
        <color rgb="FF000000"/>
        <rFont val="Arial"/>
        <family val="2"/>
      </rPr>
      <t>Beneficios sindicales</t>
    </r>
    <r>
      <rPr>
        <sz val="8"/>
        <color rgb="FF000000"/>
        <rFont val="Arial"/>
        <family val="2"/>
      </rPr>
      <t xml:space="preserve">
Bono por término de conflicto
Bono de energía eléctrica
Bonificaciones por turnos en festividades (navidad, año nuevo, fiestas patrias)
Premios por antigüedad
Asignación profesional por presentación de título profesional
Viáticos por traslado
Eventos (Fiesta de fin de año, Fiesta aniversario de la empresa, Fiestas Patrias)</t>
    </r>
  </si>
  <si>
    <t>Se solicita que para el modelamiento del COMA, se consideren todas las disposiciones tanto de la SEC como del Coordinador eléctrico Nacional que afecten la valorización de las actividades de operación y mantenimiento.</t>
  </si>
  <si>
    <t xml:space="preserve">Se solicita corregir el propietario de los siguientes elementos, o al menos no asociarlos a CGE ni TRANSEMEL:
IdDesconectador = 726376 de la tabla DesconectadoresPanos
IdElementoProteccion=739805 de la tabla ElementosdeProteccion
IdElementoProteccion=740453 de la tabla ElementosdeProteccion
IdSistemaProteccion=451950 de la tabla SistemasProteccion
IdElementoPano=660881 de la tabla ElementosPanos
451950 Panos_EstructurasSubestacion
451950_EstructurasSubestacion
</t>
  </si>
  <si>
    <t>Los elementos asociados a la subestación San Clemente, de propiedad CGE (Ex Transnet), no se encuentran valorizados, pese a que esta subestación fue calificada como de transmisión zonal en la Resolución Exenta N° 244 de 2019 (RE N°244-2019)  con el código SE-Z_360, y el inventario correspondiente se encuentra cargado en la Base de datos entregada por el Coordinador con el código IdSubestación=445436.
Entendemos que podría haber surgido una confusión porque en la misma subestación de la base de datos de Coordinador se cargaron otros activos, de propiedad de Colbún, que corresponden a la subestación "Central San Clemente", calificada como dedicada en la RE N°244-2019 (SE-D_299).
En atención a lo señalado, se debe solicitar al Coordinador que realice la correcta asignación de los activos que corresponden tanto al tramo de subestación San Clemente (SE-Z_360) como al tramo de subestación Central San Clemente (SE-D_299).</t>
  </si>
  <si>
    <t>Se solicita pedir al Coordinador la correcta asignación de los activos de la subestación "San Clemente", de propiedad CGE, y de los activos de subestación "Central San Clemente", de propiedad Colbún, para que puedan ser valorizados conforme a la calificación establecida la RE N°244-2019.</t>
  </si>
  <si>
    <t>Base de datos del Estudio; Tabla [Detalle_VATT]</t>
  </si>
  <si>
    <t>Se sugiere eliminar las tuplas repetidas de la tabla [dlk].[Datos_Precios].</t>
  </si>
  <si>
    <t>Se sugiere asignar un monto a todos los precios, evitando valores "NULL".</t>
  </si>
  <si>
    <t>Base de datos del Estudio; Tabla [dlk].[Datos_Precios]</t>
  </si>
  <si>
    <t>Base de datos del Estudio; Tabla [dlk].[Datos_Montaje_Parametros_Clase]</t>
  </si>
  <si>
    <t>Se sugiere eliminar las tuplas repetidas de la tabla [dlk].[Datos_Montaje_Parametros_Clase].</t>
  </si>
  <si>
    <t>Se ha detectado que en la valorización de los elementos comunes de subestación no se está considerando la cantidad de dichos elementos cargada en la Base de datos de instalaciones entregada por el Coordinador Eléctrico Nacional.
De esta forma, la valorización realizada es incompleta, pues en lugar de considerar la cantidad contenida en las bases de datos se considera como si hubiera una unidad de cada componente.</t>
  </si>
  <si>
    <t xml:space="preserve">Se ha verificado que, para ciertas familias de proyectos, los valores contenidos en los anexos para recargos por flete, bodegaje, ingeniería, gastos generales e intereses intercalarios, no coindicen con los valores ingresados en la base de datos.
</t>
  </si>
  <si>
    <t>Conforme se establece en el numeral 5.6 de la Resolución Exenta N° 244 de la Comisión Nacional de Energía, del 9 de abril de 2019, mediante la cual se aprueba Informe Técnico Definitivo de Calificación de Instalaciones de los Sistemas de Transmisión para el Período 2020-2023, los paños de alimentadores de empresas concesionarias de distribución se calificaron como parte del sistema de transmisión zonal en el subsistema que correspondiera.
Al respecto, se ha detectado que para efectos de la valorización realizada en el presente estudio, no se han incluido los paños de alimentadores de empresas concesionarias de distribución que se encuentran en subestaciones de Transmisión Nacional.
Adicionalmente, se ha verificado que la valorización de los paños de alimentadores de empresas concesionarias de distribución que se encuentran en subestaciones de Transmisión Dedicada utilizadas por clientes regulados, ha sido calculada multiplicándola por el porcentaje de uso de los clientes regulados, lo cual no es correcto, pues el paño es de transmisión zonal.</t>
  </si>
  <si>
    <t>Se solicita incluir el valor de todos los paños de alimentadores de empresas concesionarias de distribución en la valorización de los sistemas de Transmisión Zonal correspondientes.
En dicha valorización de debe considerar el valor completo de cada paño, incluso para aquéllos que se encuentren en subestaciones de Transmisión Nacional o de Transmisión Dedicada.
A modo de referencia, en el archivo "20200706 ejemplos de Paños Alimentadores Dx no valorizados" se incluyen los paños de CGE que deben ser valorizados.</t>
  </si>
  <si>
    <t>Se solicita identificar los elementos que forman parte del sistema de transmisión zonal, los puntos de conexión con el sistema de transmisión nacional y los sistemas dedicados, y los puntos de retiro de clientes libres en los diagramas unilineales respectivos.</t>
  </si>
  <si>
    <t>Se solicita adecuar las velocidades modeladas para el desplazamiento de las cuadrillas.
Al respecto, se sugiere considerar lo siguiente:
1) Zonas urbanas: 16 km/h para vehículos pesados y 25 km/h para vehículos livianos,
2) Terrenos llanos: 60 km/h para vehículos pesados y 80 km/h para vehículos livianos,
3) Terrenos montañosos: 30 km/h para vehículos pesados y 50 km/h para vehículos livianos.</t>
  </si>
  <si>
    <t>El informe no considera ningún lineamiento en materias de ciberseguridad, tanto en servidores y unidades operativas, como en el mismo sistema SCADA.
Cabe señalar que para esto último, el Coordinador Eléctrico Nacional, mediante carta DE 06034-19, instruyó a las empresas coordinadas implementar con carácter de urgencia 13 medidas destinadas a mejorar la ciberseguridad, de acuerdo con lo establecido por SEC en sus Oficios Ordinarios N° 11508 y 16160, ambos del año 2019.</t>
  </si>
  <si>
    <t>Se solicita considerar gastos asociados a sistemas de ciberseguridad en servidores, datacenter, computadores personales y sistemas SCADA, de acuerdo a las directrices de la SEC y el Coordinador.</t>
  </si>
  <si>
    <t>Se solicita modelar de manera más precisa las distancias de desplazamiento a los puntos a intervenir o, en su defecto, justificar que el aumento de un 20% en la distancia lineal para calcular el desplazamiento de la cuadrilla representa adecuadamente la realidad.</t>
  </si>
  <si>
    <t xml:space="preserve">El informe indica que para calcular la distancia de desplazamiento, se considera primero la distancia entre la ciudad base y la ciudad más cercana a la instalación, tomando como fuente lo indicado en la matriz de distancias de la dirección general de vialidad. Luego, se toma la distancia lineal entre el centro de la ciudad más cercana y la instalación, a la cual se aumenta en un 20% para considerar el desplazamiento por carretera. Finalmente, se suman ambas distancias.
Al respecto, se solicita justificar el porcentaje de aumento propuesto, o bien utilizar otra metodología que permita levantar de manera exacta la distancia de desplazamiento de las cuadrillas a la instalación donde se efectuarán las labores de mantenimiento. Cabe señalar que existen herramientas e información que permiten determinar la distancia a través de rutas y calles existentes.
</t>
  </si>
  <si>
    <t>Se solicita aumentar la cantidad de licencias de los siguientes softwares, para cada uno de los sistemas de transmisión:
1. Digsilent: 7 licencias
2. OSE2000: 3 licencias
3. Software de tratamiento de imágenes: 7 licencias
4. EMTP: 5 licencias
5. Software de protecciones: 2 licencias (una para operaciones y otra para mantenimiento)</t>
  </si>
  <si>
    <t>Base de datos del Consultor; procedimiento almacenado "100_UNIFICA_PATIOS"</t>
  </si>
  <si>
    <t>Base de datos del Consultor; tabla  [SIGLA_INF_2_202006].[dlk].[Datos_Dedicadas_Participacion]</t>
  </si>
  <si>
    <t>Se ha detectado que en el procedimiento almacenado de la base datos del consultor denominados "100_UNIFICA_PATIOS", particularmente en las secciones que hacen referencia a las tablas "ElementosComunesPatiosSSEE" y "SalaControlyProtecciones_PatiosSSEE", se multiplica el campo "cantidad" por el campo "PorcAsigSistema".
Al respecto, se debe verificar si corresponde multiplicar la cantidad de elementos por el porcentaje de asignación al sistema.</t>
  </si>
  <si>
    <t>Se solicita aclarar por qué se multiplicó el campo cantidad de las tablas señaladas por el valor del campo PorcAsigSistema.</t>
  </si>
  <si>
    <t>Se ha detectado que en la Tabla [SIGLA_INF_2_202006].[dlk].[Datos_Dedicadas_Participacion] se considera el campo "FamiliaGrupo" con el valor 'Lineas'.
Al respecto, se debe verificar si es correcto utilizar el valor "Lineas" en la tabla previamente señalada, atendido que en el campo "FamiliaGrupo" de la tabla "ValorizaZonas" no se encuentra dicho valor, siendo lo más parecido el valor 'Tramos'.
Se hace presente que ambos campos son relacionados en el procedimiento  "130_CALIFICA_INSTALACIONES", lo cual no genera coincidencias por las diferencias previamente expuestas.</t>
  </si>
  <si>
    <t xml:space="preserve">Se solicita aclarar por qué se utiliza el valor "Lineas" en el campo "FamiliaGrupo" observado.
</t>
  </si>
  <si>
    <t>Recargos porcentuales e intereses intercalarios; página 80</t>
  </si>
  <si>
    <t xml:space="preserve">5.1.4.2 </t>
  </si>
  <si>
    <t>Planos unifilares de las subestaciones zonales y dedicadas; página 45</t>
  </si>
  <si>
    <t>5.1.2.7</t>
  </si>
  <si>
    <t>Modelo paños; página 45</t>
  </si>
  <si>
    <t>5.1.2.6</t>
  </si>
  <si>
    <t>13.6</t>
  </si>
  <si>
    <t>Resultados del estudio, página 245</t>
  </si>
  <si>
    <t>Costo de actividades de O&amp;M de brigadas</t>
  </si>
  <si>
    <t>5.2.8</t>
  </si>
  <si>
    <t>Costo de actividades de administración - Otros costos; página 175</t>
  </si>
  <si>
    <t>Velocidad de traslado; página 137</t>
  </si>
  <si>
    <t>Sistema SCADA; página 117</t>
  </si>
  <si>
    <t>6.1.2.5</t>
  </si>
  <si>
    <t>STZy D Intereses intercalarios vIA2.xlsx; Hojas "II Paños", "II Líneas", "Paños Emp", "Líneas Emp"</t>
  </si>
  <si>
    <t>Intereses intercalarios; página 210</t>
  </si>
  <si>
    <t>5.1.6.6</t>
  </si>
  <si>
    <t>Informática y Comunicaciones; página 114</t>
  </si>
  <si>
    <t>Beneficios Adicionales; página 166</t>
  </si>
  <si>
    <t>Intervenciones en la Red asociadas a O&amp;M; página 131</t>
  </si>
  <si>
    <t>Archivos COMA_[sistema].xls; Hoja Informatica_Central</t>
  </si>
  <si>
    <t>Distancia de traslado; página 137</t>
  </si>
  <si>
    <t>Costos_Unitarios.xls; Hoja "Software"</t>
  </si>
  <si>
    <t>Costos_Unitarios.xls; Hoja "Eq. Informatica"</t>
  </si>
  <si>
    <t>Archivo STZyD Recargo de  Ingenieria vIA2.xlsx;
Hojas:
LT 1C &lt; 5 km
LT 2C 25&gt;L&gt;5 km
LT 1C 25&gt;L&gt;5 km
LT 25 &gt; L &gt; 50 km
LT 1C 50&gt;L &gt;100 km
LT 2C 50&gt;L&gt;100 km
LT 100&gt;L&gt;250 km</t>
  </si>
  <si>
    <t>Archivo STZyD Recargo de  Ingenieria vIA2.xlsx;
Hojas:
Paño &gt;= 33
Paño 66
Paño 110
Paño Común Patio
Paño Común SSEE</t>
  </si>
  <si>
    <t>5.1.4.2.3</t>
  </si>
  <si>
    <t>Recargo por Ingeniería; página 90</t>
  </si>
  <si>
    <t>Archivo STZyD Recargo de  Ingenieria vIA2.xlsx; 
Paño Transf</t>
  </si>
  <si>
    <t>Archivo STZyD Recargo de  Ingenieria vIA2.xlsx; 
EqCompens</t>
  </si>
  <si>
    <t>STZyD G Generales_LLTT vIa2.xlsx
STZyD G Generales_SSEE vIA2.xlsx;
Hoja GG_LLTT
GG_SSEE</t>
  </si>
  <si>
    <t>5.1.4.2.4</t>
  </si>
  <si>
    <t>Gastos Generales; página 95</t>
  </si>
  <si>
    <t>Costos de Actividades de Operación (excluidas brigadas); página 140
Costo de Actividades de Mantenimiento (excluidas brigadas); página 143</t>
  </si>
  <si>
    <t>Determinación del USO DEDICADO a REGULACIÓN DE PRECIO de los Tramos de transporte Radiales, página 296</t>
  </si>
  <si>
    <t>Se solicita corregir el motor de cálculo y los resultados del estudio, de manera que se valoricen adecuadamente los elementos comunes de subestación, considerando las cantidades contenidas en las base de datos del Coordinador.</t>
  </si>
  <si>
    <t>Base de datos del Consultor; procedimientos almacenados "100_UNIFICA_SSEE"</t>
  </si>
  <si>
    <t>Anexo 9 Estructura de la base de datos; página 333</t>
  </si>
  <si>
    <t>En la tabla 62 se propone el personal que conformarán las brigadas de operación y mantenimiento. Al respecto, algunas cuadrillas no cuentan con un jefe encargado del equipo de trabajo, cuando es importante que éste se encuentre presente debido a la naturaleza de las actividades que realizan las cuadrillas. A modo de ejemplo:
Cuadrilla C4 (Poda, Roce y Tala) cuenta con 1 asistente y 3 ayudantes, a pesar de que tiene asignado un camión y una camioneta.
Cuadrilla C10 (Limpieza al interior de subestación) cuenta con 2 ayudantes
 Además, la cantidad de personas que componen cada brigadas es insuficiente como para cumplir con las actividades planeadas. Por ejemplo:
Cuadrilla C2 (Lavado de aisladores en líneas energizadas) y C12 (Lavado en Subestaciones) deben contar con mayor personal para garantizar la seguridad de las labores a ejecutar.
Cuadrilla C4 (Poda, Roce y Tala) realizan labores de despeje para una superficie definida, por lo que el personal debe repartirse en un área extensa para ejecutar las labores.</t>
  </si>
  <si>
    <t>En todos los Proyectos de LLTT, faltan las siguientes actividades:
Para Ingeniería Básica
- Cálculo de aislación.
- Determinación de franja de seguridad.
- Mecánica de Suelos.
- Resistividad de terreno 
- Memoria Descriptiva.
- Criterios de Diseño.
Para Ingeniería de detalle
- Detalle de abatimiento y secuencia de fases, transposiciones.
- Infotécnica (registro + anexos técnicos) para Coordinador Eléctrico Nacional
- Declaración de detalle de instalaciones en plataforma ActivosTx del Coordinador Eléctrico Nacional</t>
  </si>
  <si>
    <t>Se indica en el informe que se incluye los diagramas unilineales, en formato DWG, de cada subestación así como del sistema en su conjunto para el año base del estudio, de acuerdo a los antecedentes sobre características y topologías que pusieron a disposición cada una de las empresas integrantes de transmisión zonal.
Al respecto, en el diagrama general no se identifica cada uno de los sistemas de transmisión zonal, ni se identifican los puntos de conexión con el sistema de transmisión nacional ni dedicado.
Por otra parte, en los diagramas por subestación no se incluyen aquellos diagramas asociados a instalaciones de transmisión zonal contenidas en subestaciones de otros segmentos (nacional o dedicadas).
Finalmente, si bien se define una leyenda para puntos de retiros de clientes libres o de empresas distribuidoras, no se logra identificar su adecuada utilización, en particular para retiros de clientes libres. 
Lo anteriormente señalado no da cumplimiento a establecido en el numeral 5.3 del Capítulo II de las bases, donde se indica que los diagramas deben señalar el punto de conexión entre el sistema de transmisión nacional y el zonal, los puntos de retiros de clientes libres y de empresas distribuidoras.</t>
  </si>
  <si>
    <t>Se solicita corregir los valores de los anexos o de la base de datos, de manera que se asegure la consistencia entre el modelo de valorización y sus documentos de cálculo y respaldo.
A modo de referencia se adjunta archivo excel "20200706 ejemplo diferencias Intereses Intercalarios" con las diferencias detectadas para el recargo de intereses intercalarios.</t>
  </si>
  <si>
    <t>Dentro de las partidas de gastos generales, aún quedan por agregar las siguientes partidas de costo:
1. Utilidades del contratista
2. Gastos generales del contratista
3. Impuesto y spread bancario por emisión de boletas de garantía
4. Recepción de obra por parte del mandante
5. Protocolos de puesta en servicio operacionales y administrativos de la empresa (incluyendo incorporación en sistema SIG)
6. Ejecución de trámites de puesta en servicio con el Coordinador (incluyendo declaración en infotécnica, pgp, y sistemas de información pública)
7. Costos financieros del contratista, asociados al periodo de construcción de las obras.
Cabe señalar que en los estudios tarifarios anteriores, varios de estas partidas fueron modeladas como un porcentaje del valor de la obra completa</t>
  </si>
  <si>
    <t>En el dimensionamiento del sistema ERP corporativo SAP, se presenta una cotización por la implementación, licencias y mantención para el software SAP Business One, el cual es ofrecido por la marca SAP para pequeñas empresas (ver página: https://www.sap.com/latinamerica/products/business-one.html), y el cual propone como precio del sistema en US$57.700, los cuales son anualizados conforme a la vida útil para este BMI (5 años).
Al respecto, la propuesta no cumple los estándares exigidos como para una empresa de transmisión que administra activos en cualquiera de los sistemas zonales, ya que esta versión es de alcance limitado en cuanto a funcionalidad y para pocos Usuarios. Debe considerarse que el  tamaño de las empresas que se están dimensionando tienen ventas que son, en lo mínimo, US$10 millones al año, y cuentan con más de 180 trabajadores.</t>
  </si>
  <si>
    <t>No se plantea ningún sistema GIS centralizado para representar la infraestructura del sistema zonal que controla la empresa dimensionada, pese a que este sistema es esencial para informar las características de las instalaciones de transmisión al Coordinador conforme al Artículo 72°-8 de la LGSE. Dado que lo anterior corresponde al desarrollo informático de un proyecto, se propone el desarrollo informático de esta solución como bien mueble e inmueble, considerando además su costo de mantención anual.
Cabe señalar que el desarrollo de este sistema y su mantención sirve para reportes externos exigidos por el Coordinador Eléctrico Nacional, siendo como uno de los productos la base de datos que contiene toda la infraestructura de los sistema de transmisión a nivel nacional.</t>
  </si>
  <si>
    <t>En la hoja "Eq. Informática" se cotiza una central telefónica con 4 números y 16 líneas, lo cual se encuentra subdimensionado para la dotación de personal dimensionado. 
Además, el consultor considera un solo sistema de Central Telefónica sin respaldo, lo cual no cumple con los estándares de la norma técnica para efectos de comunicación entre el centro de control y el Coordinador. 
Finalmente, el consultor ha dimensionado un parque de telefonía fija que cubre a una fracción muy baja del personal propio (a modo de ejemplo, se dimensionaron 47 líneas telefónicas para 180 personas contratadas en el sistema A, lo que representa un porcentaje bajo si considera</t>
  </si>
  <si>
    <t>Se solicita redimensionar la infraestructura de comunicaciones, considerando que la empresa debe mantener las comunicaciones en eventos catastróficos o contingencias mayores.</t>
  </si>
  <si>
    <t>La infraestructura de red propuesta por el consultor es muy básica, no considerando Switch, equipos Wireless, repetidores, firewalls, entre otros, lo cual para una empresa que posee al menos 180 personas no cumple con los estándares de comunicación en oficinas. Al respecto, el consultor debe dimensionar una red de datos adecuada, que permita la integración en red cliente-servidor garantizando estándares mínimos, y teniendo la redundancia necesaria que permita un nivel de confiabilidad del 99% en conexión con equipamiento tanto en oficina central como en subestaciones.</t>
  </si>
  <si>
    <t xml:space="preserve">Se debe considerar cotizaciones de proveedores que hayan implementado sistemas SCADA en empresas de transmisión a nivel nacional. Se sugiere también tomar como referencia el costo de implementación del sistema SCADA del Coordinador Eléctrico Nacional, el cual recientemente concluyó su implementación. </t>
  </si>
  <si>
    <t>Conforme se observa en el archivo “Costos unitarios.xlsx”, se ha considerado un valor de 500 UF para una auditoría de estados financieros, y de 600 UF para asesorías contables.
Al respecto, se hace presente que los valores considerados son inferiores a los montos que una empresa de tamaño equivalente a las empresas de transmisión zonal deben desembolsar por dichas auditorías, probablemente porque se adoptó el costo de un servicio de auditoría de una empresa de agua potable municipal.
Además, debe tenerse presente que las empresas del sector eléctrico deben publicar sus estados financieros cuatro veces al año, lo que no ha sido considerado en esta partida de costo.</t>
  </si>
  <si>
    <t>El tiempo disponible de trabajo dimensionado por el consultor para estimar el costo de las cuadrillas se estimó en 2.214 horas anuales por cada operario. No obstante, este tiempo no considera días de vacaciones del personal, ni tampoco considera disminución por ausentismo laboral. Tampoco considera un debido tiempo de capacitación ya que el mismo personal debe instruirse constantemente en las técnicas, precauciones, primeros auxilios, conducción segura, entre otros. Finalmente, no considera los tiempos de preparación diaria del personal, consistente en la carga y descarga de materiales y herramientas, y charlas de seguridad.</t>
  </si>
  <si>
    <t>El modelo estima que se requieren 2 litros de agua por cada conjunto de aislador en MT que requiere ser lavado, 3 litros de agua para conjuntos de aislación en líneas con tensiones 66kV, 4 litros de agua para conjuntos de aislación en líneas con tensiones entre 110 y 154kV, y 5 litros de agua para conjuntos de aislación en líneas con tensiones 66kV.
al respecto, se hace presente que la cantidad agua desmineralizada modelada es baja, pues para el lavado de aisladores se requiere un camión pitonero que lanza el agua a muy alta presión, y por tanto el uso debería ser mayor.
El mismo problema sucede para el caso de subestaciones y equipos mayores.</t>
  </si>
  <si>
    <t xml:space="preserve">El modelo define las actividades de operación y mantenimiento para garantizar el correcto funcionamiento de las instalaciones de cada sistema zonal. De acuerdo al modelo propuesto, se le asignó una frecuencia y tiempos de intervención tomando en cuenta una serie de factores que son internos y dependiente de las características mismas de los activos (Aspectos específicos de las tareas, recomendaciones de fabricantes, arquitectura de la red, estadísticas de falla, etc.).
Sin embargo, no se consideran factores externos que también son determinantes en la planificación de las actividades, como por ejemplo, las condiciones geográficas y climáticas, la consideración de vandalismo, la zonas con alta polución.
Adicional a lo anterior, el informe no ha contemplado en el dimensionamiento de la empresa los efectos que tienen acciones de terceros en sus instalaciones (tales como robo de conductor, accidentes vehiculares en torres, entre otros), acciones que como consecuencia obligan a efectuar actividades de reparación de emergencia que no son abordadas en el presente informe. </t>
  </si>
  <si>
    <t>En la tabla 63 se proponen los vehículos que compondrán las brigadas de operación y mantenimiento. Al respecto, el tipo de vehículos propuesto no concuerda con las actividades que ejecutan las cuadrillas. Por ejemplo:
Cuadrilla C13 (Reparación de equipos mayores) cuenta con una camioneta 4x4, cuando se requiere el apoyo de vehículos pesados para efectuar estas actividades.
La Cuadrilla C4 (Poda, Roce y Tala) no posee un camión canasta para poder ejecutar trabajos en altura.
Finalmente, las brigadas de lavado deben contar con un camión aljibe pues los camiones lavadores no almacenan por sí mismo la cantidad de agua suficiente para efectuar el lavado de aislación.</t>
  </si>
  <si>
    <t>Se debe considerar la siguiente composición de vehículos para las siguientes cuadrillas:
C4:1 camioneta y 1 camión canasta
C2 y C12: Debe incorporarse un camión aljibe
C13: Debe incorporarse un camión canasta y un camión grúa</t>
  </si>
  <si>
    <t>El informe señala que se le asignó una velocidad de 90 km/h a los vehículos de cuadrillas cuando transiten en terreno llano, y de 60 km/h cuando transiten en terreno montañoso. 
Además, como los primeros 10 km recorridos corresponden en promedio a la zona urbana de la ciudad en donde se encuentra el centro regional, se les asignó una velocidad de 45 km/h.
Al respecto, se hace presente que en la determinación de las velocidades no se están considerando adecuadamente los siguientes elementos:
1) la velocidad de los vehículos pesados (camiones, grúas, etc.) es inferior a la de vehículos livianos.
2) la velocidad en zonas urbanas debe tener en cuenta la velocidad máxima de 50 km/h, así como las detenciones por congestión vehicular, semáforos y señales de tránsito.
3) las llamadas zonas en "terreno montañoso" que definió el consultor, normalmente corresponden a caminos no pavimentados y muy sinuosos, con limitaciones de velocidad entre 30 a 70 km/h por lo que no es razonable modelar una velocidad media de 60 km/h.
En atención a lo señalado, se deben ajustar las velocidades de desplazamiento modeladas, de manera que reflejen adecuadamente la realidad de las empresas de transmisión.</t>
  </si>
  <si>
    <t>Existen elementos asociados a la línea Pilauco - Osorno, que muestran como propietario a las empresas CGE y TRANSEMEL, pero dicha empresas no tienen activos asociados a la línea señalada.
Dichos elementos se pueden identificar mediante el siguiente el código: 
select *
from [prm].[Detalle_VATT] a
	left join prm.Califica_Activos b
	on a.IDGrupo=b.IDGrupo
	and a.FamiliaGrupo=b.FamiliaGrupo
	left join Tramos c
	on c.IdTramo=b.IdElementoVinculado
	left join Lineas c1
	on c1.IdLinea=c.IdLinea
	left join [prm].[Detalle_Activos] d
	on a.IDObjeto=d.IDObjeto
	and a.IDDetalleActivos=d.IDDetalleActivos
where b.TipoElementoVinculado='Tramos'
AND b.Zona like '%F%'
and d.IDPropietaria in ('P_083','P_120')</t>
  </si>
  <si>
    <t>Los elementos comunes, paños, bancos de condensadores y barras asociados a la subestación Calama no se encuentran valorizados, pese a que esta subestación fue calificada como de transmisión zonal (SE-Z_4). Cabe mencionar que conforme a lo instruido por el Coordinador, la base de datos debe contemplar la separación de la subestación Calama en Calama y Calama Nueva, identificando cada elemento que pertenece a cada subestación según lo indicado en nuestra carta.</t>
  </si>
  <si>
    <t>En el registro con IdDetalleVATT=97470 de la tabla prm.DetalleVATT, que corresponde a un reconectador ubicado en SE Alto Hospicio, se encuentra asignado al propietario con IdEmpresaPropietaria='P_089', código que corresponde a la empresa ELIQSA. Al respecto, la empresa ELIQSA fue absorbida por CGE en mayo de 2018, por lo que se solicita actualizar el campo IdEmpresaPropietaria a P_083.</t>
  </si>
  <si>
    <t>En tabla [dlk].[Datos_Precios] existen #31 tuplas de familiaGrupo,FamiliaObjeto,TipoObjeto,EntidadObjeto que tienen mas de 1 valor.
Si bien dicha situación es correctamente interpretada en el motor de cálculo del Consultor, evitando la multiplicación de los datos, se sugiere realizar la corrección en la correspondiente tabla, de manera que se respete el principio de disponer una "primary key" para las tablas de datos.</t>
  </si>
  <si>
    <t>En tabla [dlk].[Datos_Precios] existen #258 tuplas de familiaGrupo,FamiliaObjeto,TipoObjeto,EntidadObjeto que tienen precio NULL.
Si bien dicha situación es correctamente interpretada en el motor de cálculo del Consultor, evitando la utilización del valor nulo,  se sugiere realizar la corrección en la correspondiente tabla, de manera que se evite "arrastrar" el valor nulo a cálculos posteriores.</t>
  </si>
  <si>
    <t>En tabla [dlk].[Datos_Montaje_Parametros_Clase] existen #801 tuplas FamiliaGrupo,FamiliaObjeto,TipoObjeto,EntidadObjeto,Param_0,Param_1,Param_2,Param_3,Param_4 con más de 1 valor.
Si bien dicha situación es correctamente interpretada en el motor de cálculo del Consultor, evitando la multiplicación de los datos, se sugiere realizar la corrección en la correspondiente tabla, de manera que se respete el principio de disponer una "primary key" para las tablas de datos.</t>
  </si>
  <si>
    <t>El informe indica que para estimar la capacidad de las líneas, se utilizó la corriente admisible para una temperatura “Con Sol 25°C”. Al respecto, esta condición refleja una situación promedio, y no una situación en condición extrema.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</si>
</sst>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color theme="1"/>
      <name val="Arial"/>
      <family val="2"/>
    </font>
    <font>
      <sz val="8"/>
      <color theme="1"/>
      <name val="Arial"/>
      <family val="2"/>
    </font>
    <font>
      <b/>
      <sz val="11"/>
      <color theme="1"/>
      <name val="Calibri"/>
      <family val="2"/>
      <scheme val="minor"/>
    </font>
    <font>
      <sz val="10"/>
      <color theme="1"/>
      <name val="Arial Nova Cond Light"/>
      <family val="2"/>
    </font>
    <font>
      <u/>
      <sz val="8"/>
      <color rgb="FF000000"/>
      <name val="Arial"/>
      <family val="2"/>
    </font>
    <font>
      <sz val="8"/>
      <color rgb="FF000000"/>
      <name val="Arial"/>
      <family val="2"/>
    </font>
  </fonts>
  <fills count="3">
    <fill>
      <patternFill patternType="none"/>
    </fill>
    <fill>
      <patternFill patternType="gray125"/>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2" fillId="0" borderId="0"/>
    <xf numFmtId="0" fontId="4" fillId="0" borderId="0">
      <alignment vertical="center"/>
    </xf>
  </cellStyleXfs>
  <cellXfs count="15">
    <xf numFmtId="0" fontId="0" fillId="0" borderId="0" xfId="0"/>
    <xf numFmtId="0" fontId="3" fillId="2" borderId="1" xfId="1" applyFont="1" applyFill="1" applyBorder="1" applyAlignment="1">
      <alignment horizontal="center" vertical="top" wrapText="1"/>
    </xf>
    <xf numFmtId="0" fontId="2" fillId="0" borderId="1" xfId="1" applyFill="1" applyBorder="1" applyAlignment="1">
      <alignment vertical="top" wrapText="1"/>
    </xf>
    <xf numFmtId="0" fontId="0" fillId="0" borderId="0" xfId="0" applyAlignment="1">
      <alignment vertical="top"/>
    </xf>
    <xf numFmtId="0" fontId="2"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1" xfId="1" applyFont="1" applyBorder="1" applyAlignment="1">
      <alignment vertical="top" wrapText="1"/>
    </xf>
    <xf numFmtId="0" fontId="1" fillId="0" borderId="1" xfId="1" applyFont="1" applyFill="1" applyBorder="1" applyAlignment="1">
      <alignment vertical="top" wrapText="1"/>
    </xf>
    <xf numFmtId="0" fontId="0" fillId="0" borderId="0" xfId="0" applyFill="1"/>
    <xf numFmtId="0" fontId="0" fillId="0" borderId="0" xfId="0"/>
    <xf numFmtId="0" fontId="0" fillId="0" borderId="0" xfId="0" applyAlignment="1">
      <alignment wrapText="1"/>
    </xf>
    <xf numFmtId="0" fontId="1" fillId="0" borderId="1" xfId="1" applyFont="1" applyBorder="1" applyAlignment="1">
      <alignment vertical="top"/>
    </xf>
    <xf numFmtId="0" fontId="1" fillId="0" borderId="2" xfId="0" applyFont="1" applyBorder="1" applyAlignment="1">
      <alignment horizontal="left" vertical="top"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2"/>
  <sheetViews>
    <sheetView showGridLines="0" tabSelected="1" zoomScale="130" zoomScaleNormal="130" workbookViewId="0">
      <pane xSplit="3" ySplit="1" topLeftCell="D2" activePane="bottomRight" state="frozen"/>
      <selection pane="topRight" activeCell="D1" sqref="D1"/>
      <selection pane="bottomLeft" activeCell="A2" sqref="A2"/>
      <selection pane="bottomRight" activeCell="D2" sqref="D2"/>
    </sheetView>
  </sheetViews>
  <sheetFormatPr baseColWidth="10" defaultRowHeight="15" x14ac:dyDescent="0.25"/>
  <cols>
    <col min="3" max="3" width="11.42578125" style="12"/>
    <col min="4" max="4" width="23" style="12" customWidth="1"/>
    <col min="5" max="5" width="38.42578125" customWidth="1"/>
    <col min="6" max="6" width="84" customWidth="1"/>
    <col min="7" max="7" width="74.140625" style="3" customWidth="1"/>
  </cols>
  <sheetData>
    <row r="1" spans="1:7" ht="45" x14ac:dyDescent="0.25">
      <c r="A1" s="1" t="s">
        <v>2</v>
      </c>
      <c r="B1" s="1" t="s">
        <v>3</v>
      </c>
      <c r="C1" s="1" t="s">
        <v>4</v>
      </c>
      <c r="D1" s="1" t="s">
        <v>5</v>
      </c>
      <c r="E1" s="1" t="s">
        <v>6</v>
      </c>
      <c r="F1" s="1" t="s">
        <v>0</v>
      </c>
      <c r="G1" s="1" t="s">
        <v>1</v>
      </c>
    </row>
    <row r="2" spans="1:7" s="10" customFormat="1" ht="135" x14ac:dyDescent="0.25">
      <c r="A2" s="6">
        <v>1</v>
      </c>
      <c r="B2" s="6" t="s">
        <v>7</v>
      </c>
      <c r="C2" s="7" t="s">
        <v>23</v>
      </c>
      <c r="D2" s="7" t="s">
        <v>105</v>
      </c>
      <c r="E2" s="7" t="s">
        <v>106</v>
      </c>
      <c r="F2" s="7" t="s">
        <v>86</v>
      </c>
      <c r="G2" s="7" t="s">
        <v>87</v>
      </c>
    </row>
    <row r="3" spans="1:7" s="10" customFormat="1" ht="135" x14ac:dyDescent="0.25">
      <c r="A3" s="6">
        <f>+A2+1</f>
        <v>2</v>
      </c>
      <c r="B3" s="6" t="s">
        <v>7</v>
      </c>
      <c r="C3" s="7" t="s">
        <v>23</v>
      </c>
      <c r="D3" s="7" t="s">
        <v>103</v>
      </c>
      <c r="E3" s="7" t="s">
        <v>104</v>
      </c>
      <c r="F3" s="7" t="s">
        <v>141</v>
      </c>
      <c r="G3" s="7" t="s">
        <v>88</v>
      </c>
    </row>
    <row r="4" spans="1:7" ht="56.25" x14ac:dyDescent="0.25">
      <c r="A4" s="6">
        <f t="shared" ref="A4:A52" si="0">+A3+1</f>
        <v>3</v>
      </c>
      <c r="B4" s="6" t="s">
        <v>7</v>
      </c>
      <c r="C4" s="7" t="s">
        <v>23</v>
      </c>
      <c r="D4" s="7" t="s">
        <v>101</v>
      </c>
      <c r="E4" s="7" t="s">
        <v>102</v>
      </c>
      <c r="F4" s="7" t="s">
        <v>85</v>
      </c>
      <c r="G4" s="7" t="s">
        <v>142</v>
      </c>
    </row>
    <row r="5" spans="1:7" ht="213.75" x14ac:dyDescent="0.25">
      <c r="A5" s="6">
        <f t="shared" si="0"/>
        <v>4</v>
      </c>
      <c r="B5" s="7" t="s">
        <v>7</v>
      </c>
      <c r="C5" s="7" t="s">
        <v>125</v>
      </c>
      <c r="D5" s="7" t="s">
        <v>128</v>
      </c>
      <c r="E5" s="7" t="s">
        <v>127</v>
      </c>
      <c r="F5" s="14" t="s">
        <v>140</v>
      </c>
      <c r="G5" s="7" t="s">
        <v>41</v>
      </c>
    </row>
    <row r="6" spans="1:7" ht="146.25" x14ac:dyDescent="0.25">
      <c r="A6" s="6">
        <f t="shared" si="0"/>
        <v>5</v>
      </c>
      <c r="B6" s="7" t="s">
        <v>7</v>
      </c>
      <c r="C6" s="7" t="s">
        <v>126</v>
      </c>
      <c r="D6" s="7" t="s">
        <v>128</v>
      </c>
      <c r="E6" s="7" t="s">
        <v>127</v>
      </c>
      <c r="F6" s="7" t="s">
        <v>42</v>
      </c>
      <c r="G6" s="7" t="s">
        <v>41</v>
      </c>
    </row>
    <row r="7" spans="1:7" ht="67.5" x14ac:dyDescent="0.25">
      <c r="A7" s="6">
        <f t="shared" si="0"/>
        <v>6</v>
      </c>
      <c r="B7" s="7" t="s">
        <v>7</v>
      </c>
      <c r="C7" s="7" t="s">
        <v>129</v>
      </c>
      <c r="D7" s="7" t="s">
        <v>128</v>
      </c>
      <c r="E7" s="7" t="s">
        <v>127</v>
      </c>
      <c r="F7" s="7" t="s">
        <v>43</v>
      </c>
      <c r="G7" s="7" t="s">
        <v>41</v>
      </c>
    </row>
    <row r="8" spans="1:7" ht="67.5" x14ac:dyDescent="0.25">
      <c r="A8" s="6">
        <f t="shared" si="0"/>
        <v>7</v>
      </c>
      <c r="B8" s="7" t="s">
        <v>7</v>
      </c>
      <c r="C8" s="7" t="s">
        <v>130</v>
      </c>
      <c r="D8" s="7" t="s">
        <v>128</v>
      </c>
      <c r="E8" s="7" t="s">
        <v>127</v>
      </c>
      <c r="F8" s="7" t="s">
        <v>44</v>
      </c>
      <c r="G8" s="7" t="s">
        <v>41</v>
      </c>
    </row>
    <row r="9" spans="1:7" ht="146.25" x14ac:dyDescent="0.25">
      <c r="A9" s="6">
        <f t="shared" si="0"/>
        <v>8</v>
      </c>
      <c r="B9" s="6" t="s">
        <v>7</v>
      </c>
      <c r="C9" s="7" t="s">
        <v>131</v>
      </c>
      <c r="D9" s="7" t="s">
        <v>133</v>
      </c>
      <c r="E9" s="7" t="s">
        <v>132</v>
      </c>
      <c r="F9" s="7" t="s">
        <v>143</v>
      </c>
      <c r="G9" s="7" t="s">
        <v>46</v>
      </c>
    </row>
    <row r="10" spans="1:7" s="10" customFormat="1" ht="56.25" x14ac:dyDescent="0.25">
      <c r="A10" s="6">
        <f t="shared" si="0"/>
        <v>9</v>
      </c>
      <c r="B10" s="6" t="s">
        <v>7</v>
      </c>
      <c r="C10" s="8" t="s">
        <v>11</v>
      </c>
      <c r="D10" s="9" t="s">
        <v>118</v>
      </c>
      <c r="E10" s="9" t="s">
        <v>117</v>
      </c>
      <c r="F10" s="2" t="s">
        <v>9</v>
      </c>
      <c r="G10" s="2" t="s">
        <v>10</v>
      </c>
    </row>
    <row r="11" spans="1:7" ht="90" x14ac:dyDescent="0.25">
      <c r="A11" s="6">
        <f t="shared" si="0"/>
        <v>10</v>
      </c>
      <c r="B11" s="6" t="s">
        <v>7</v>
      </c>
      <c r="C11" s="8" t="s">
        <v>27</v>
      </c>
      <c r="D11" s="9" t="s">
        <v>118</v>
      </c>
      <c r="E11" s="9" t="s">
        <v>117</v>
      </c>
      <c r="F11" s="9" t="s">
        <v>144</v>
      </c>
      <c r="G11" s="9" t="s">
        <v>34</v>
      </c>
    </row>
    <row r="12" spans="1:7" ht="78.75" x14ac:dyDescent="0.25">
      <c r="A12" s="6">
        <f t="shared" si="0"/>
        <v>11</v>
      </c>
      <c r="B12" s="7" t="s">
        <v>7</v>
      </c>
      <c r="C12" s="7" t="s">
        <v>121</v>
      </c>
      <c r="D12" s="9" t="s">
        <v>118</v>
      </c>
      <c r="E12" s="9" t="s">
        <v>117</v>
      </c>
      <c r="F12" s="7" t="s">
        <v>70</v>
      </c>
      <c r="G12" s="7" t="s">
        <v>94</v>
      </c>
    </row>
    <row r="13" spans="1:7" ht="90" x14ac:dyDescent="0.25">
      <c r="A13" s="6">
        <f t="shared" si="0"/>
        <v>12</v>
      </c>
      <c r="B13" s="7" t="s">
        <v>7</v>
      </c>
      <c r="C13" s="7" t="s">
        <v>121</v>
      </c>
      <c r="D13" s="9" t="s">
        <v>118</v>
      </c>
      <c r="E13" s="9" t="s">
        <v>117</v>
      </c>
      <c r="F13" s="7" t="s">
        <v>145</v>
      </c>
      <c r="G13" s="7" t="s">
        <v>57</v>
      </c>
    </row>
    <row r="14" spans="1:7" s="10" customFormat="1" ht="186" customHeight="1" x14ac:dyDescent="0.25">
      <c r="A14" s="6">
        <f t="shared" si="0"/>
        <v>13</v>
      </c>
      <c r="B14" s="7" t="s">
        <v>7</v>
      </c>
      <c r="C14" s="7" t="s">
        <v>123</v>
      </c>
      <c r="D14" s="9" t="s">
        <v>118</v>
      </c>
      <c r="E14" s="9" t="s">
        <v>117</v>
      </c>
      <c r="F14" s="7" t="s">
        <v>71</v>
      </c>
      <c r="G14" s="7" t="s">
        <v>35</v>
      </c>
    </row>
    <row r="15" spans="1:7" ht="78.75" x14ac:dyDescent="0.25">
      <c r="A15" s="6">
        <f t="shared" si="0"/>
        <v>14</v>
      </c>
      <c r="B15" s="7" t="s">
        <v>7</v>
      </c>
      <c r="C15" s="7" t="s">
        <v>124</v>
      </c>
      <c r="D15" s="9" t="s">
        <v>118</v>
      </c>
      <c r="E15" s="9" t="s">
        <v>117</v>
      </c>
      <c r="F15" s="7" t="s">
        <v>146</v>
      </c>
      <c r="G15" s="7" t="s">
        <v>36</v>
      </c>
    </row>
    <row r="16" spans="1:7" s="10" customFormat="1" ht="45" x14ac:dyDescent="0.25">
      <c r="A16" s="6">
        <f t="shared" si="0"/>
        <v>15</v>
      </c>
      <c r="B16" s="7" t="s">
        <v>7</v>
      </c>
      <c r="C16" s="7" t="s">
        <v>124</v>
      </c>
      <c r="D16" s="9" t="s">
        <v>118</v>
      </c>
      <c r="E16" s="9" t="s">
        <v>117</v>
      </c>
      <c r="F16" s="7" t="s">
        <v>52</v>
      </c>
      <c r="G16" s="7" t="s">
        <v>37</v>
      </c>
    </row>
    <row r="17" spans="1:7" ht="45" x14ac:dyDescent="0.25">
      <c r="A17" s="6">
        <f t="shared" si="0"/>
        <v>16</v>
      </c>
      <c r="B17" s="7" t="s">
        <v>7</v>
      </c>
      <c r="C17" s="7" t="s">
        <v>124</v>
      </c>
      <c r="D17" s="9" t="s">
        <v>118</v>
      </c>
      <c r="E17" s="9" t="s">
        <v>117</v>
      </c>
      <c r="F17" s="7" t="s">
        <v>58</v>
      </c>
      <c r="G17" s="7" t="s">
        <v>147</v>
      </c>
    </row>
    <row r="18" spans="1:7" ht="146.25" x14ac:dyDescent="0.25">
      <c r="A18" s="6">
        <f t="shared" si="0"/>
        <v>17</v>
      </c>
      <c r="B18" s="7" t="s">
        <v>7</v>
      </c>
      <c r="C18" s="7" t="s">
        <v>124</v>
      </c>
      <c r="D18" s="9" t="s">
        <v>118</v>
      </c>
      <c r="E18" s="9" t="s">
        <v>117</v>
      </c>
      <c r="F18" s="7" t="s">
        <v>148</v>
      </c>
      <c r="G18" s="7" t="s">
        <v>38</v>
      </c>
    </row>
    <row r="19" spans="1:7" ht="117" customHeight="1" x14ac:dyDescent="0.25">
      <c r="A19" s="6">
        <f t="shared" si="0"/>
        <v>18</v>
      </c>
      <c r="B19" s="7" t="s">
        <v>7</v>
      </c>
      <c r="C19" s="7" t="s">
        <v>121</v>
      </c>
      <c r="D19" s="9" t="s">
        <v>118</v>
      </c>
      <c r="E19" s="9" t="s">
        <v>117</v>
      </c>
      <c r="F19" s="7" t="s">
        <v>39</v>
      </c>
      <c r="G19" s="7" t="s">
        <v>40</v>
      </c>
    </row>
    <row r="20" spans="1:7" ht="31.5" customHeight="1" x14ac:dyDescent="0.25">
      <c r="A20" s="6">
        <f t="shared" si="0"/>
        <v>19</v>
      </c>
      <c r="B20" s="6" t="s">
        <v>7</v>
      </c>
      <c r="C20" s="7" t="s">
        <v>121</v>
      </c>
      <c r="D20" s="9" t="s">
        <v>118</v>
      </c>
      <c r="E20" s="9" t="s">
        <v>117</v>
      </c>
      <c r="F20" s="7" t="s">
        <v>48</v>
      </c>
      <c r="G20" s="7" t="s">
        <v>49</v>
      </c>
    </row>
    <row r="21" spans="1:7" ht="112.5" x14ac:dyDescent="0.25">
      <c r="A21" s="6">
        <f t="shared" si="0"/>
        <v>20</v>
      </c>
      <c r="B21" s="6" t="s">
        <v>7</v>
      </c>
      <c r="C21" s="7" t="s">
        <v>23</v>
      </c>
      <c r="D21" s="9" t="s">
        <v>118</v>
      </c>
      <c r="E21" s="9" t="s">
        <v>117</v>
      </c>
      <c r="F21" s="7" t="s">
        <v>51</v>
      </c>
      <c r="G21" s="7" t="s">
        <v>50</v>
      </c>
    </row>
    <row r="22" spans="1:7" ht="156" customHeight="1" x14ac:dyDescent="0.25">
      <c r="A22" s="6">
        <f t="shared" si="0"/>
        <v>21</v>
      </c>
      <c r="B22" s="6" t="s">
        <v>7</v>
      </c>
      <c r="C22" s="7" t="s">
        <v>23</v>
      </c>
      <c r="D22" s="9" t="s">
        <v>118</v>
      </c>
      <c r="E22" s="9" t="s">
        <v>117</v>
      </c>
      <c r="F22" s="7" t="s">
        <v>53</v>
      </c>
      <c r="G22" s="7" t="s">
        <v>54</v>
      </c>
    </row>
    <row r="23" spans="1:7" ht="147.75" customHeight="1" x14ac:dyDescent="0.25">
      <c r="A23" s="6">
        <f t="shared" si="0"/>
        <v>22</v>
      </c>
      <c r="B23" s="7" t="s">
        <v>7</v>
      </c>
      <c r="C23" s="7" t="s">
        <v>23</v>
      </c>
      <c r="D23" s="7" t="s">
        <v>113</v>
      </c>
      <c r="E23" s="7" t="s">
        <v>24</v>
      </c>
      <c r="F23" s="6" t="s">
        <v>25</v>
      </c>
      <c r="G23" s="7" t="s">
        <v>149</v>
      </c>
    </row>
    <row r="24" spans="1:7" ht="56.25" x14ac:dyDescent="0.25">
      <c r="A24" s="6">
        <f t="shared" si="0"/>
        <v>23</v>
      </c>
      <c r="B24" s="6" t="s">
        <v>7</v>
      </c>
      <c r="C24" s="6" t="s">
        <v>23</v>
      </c>
      <c r="D24" s="7" t="s">
        <v>113</v>
      </c>
      <c r="E24" s="6" t="s">
        <v>24</v>
      </c>
      <c r="F24" s="6" t="s">
        <v>90</v>
      </c>
      <c r="G24" s="6" t="s">
        <v>91</v>
      </c>
    </row>
    <row r="25" spans="1:7" ht="137.25" customHeight="1" x14ac:dyDescent="0.25">
      <c r="A25" s="6">
        <f t="shared" si="0"/>
        <v>24</v>
      </c>
      <c r="B25" s="7" t="s">
        <v>7</v>
      </c>
      <c r="C25" s="7" t="s">
        <v>23</v>
      </c>
      <c r="D25" s="7" t="s">
        <v>119</v>
      </c>
      <c r="E25" s="7" t="s">
        <v>28</v>
      </c>
      <c r="F25" s="6" t="s">
        <v>68</v>
      </c>
      <c r="G25" s="7" t="s">
        <v>29</v>
      </c>
    </row>
    <row r="26" spans="1:7" ht="90" customHeight="1" x14ac:dyDescent="0.25">
      <c r="A26" s="6">
        <f t="shared" si="0"/>
        <v>25</v>
      </c>
      <c r="B26" s="6" t="s">
        <v>7</v>
      </c>
      <c r="C26" s="7" t="s">
        <v>23</v>
      </c>
      <c r="D26" s="7" t="s">
        <v>119</v>
      </c>
      <c r="E26" s="7" t="s">
        <v>56</v>
      </c>
      <c r="F26" s="7" t="s">
        <v>55</v>
      </c>
      <c r="G26" s="7" t="s">
        <v>73</v>
      </c>
    </row>
    <row r="27" spans="1:7" ht="102" customHeight="1" x14ac:dyDescent="0.25">
      <c r="A27" s="6">
        <f t="shared" si="0"/>
        <v>26</v>
      </c>
      <c r="B27" s="6" t="s">
        <v>7</v>
      </c>
      <c r="C27" s="8" t="s">
        <v>11</v>
      </c>
      <c r="D27" s="8" t="s">
        <v>111</v>
      </c>
      <c r="E27" s="8" t="s">
        <v>45</v>
      </c>
      <c r="F27" s="8" t="s">
        <v>150</v>
      </c>
      <c r="G27" s="8" t="s">
        <v>67</v>
      </c>
    </row>
    <row r="28" spans="1:7" ht="102" customHeight="1" x14ac:dyDescent="0.25">
      <c r="A28" s="6">
        <f t="shared" si="0"/>
        <v>27</v>
      </c>
      <c r="B28" s="6" t="s">
        <v>7</v>
      </c>
      <c r="C28" s="7" t="s">
        <v>23</v>
      </c>
      <c r="D28" s="8" t="s">
        <v>111</v>
      </c>
      <c r="E28" s="7" t="s">
        <v>45</v>
      </c>
      <c r="F28" s="7" t="s">
        <v>72</v>
      </c>
      <c r="G28" s="7" t="s">
        <v>47</v>
      </c>
    </row>
    <row r="29" spans="1:7" ht="102" customHeight="1" x14ac:dyDescent="0.25">
      <c r="A29" s="6">
        <f t="shared" si="0"/>
        <v>28</v>
      </c>
      <c r="B29" s="6" t="s">
        <v>7</v>
      </c>
      <c r="C29" s="4" t="s">
        <v>14</v>
      </c>
      <c r="D29" s="7" t="s">
        <v>109</v>
      </c>
      <c r="E29" s="7" t="s">
        <v>110</v>
      </c>
      <c r="F29" s="6" t="s">
        <v>151</v>
      </c>
      <c r="G29" s="6" t="s">
        <v>65</v>
      </c>
    </row>
    <row r="30" spans="1:7" ht="102" customHeight="1" x14ac:dyDescent="0.25">
      <c r="A30" s="6">
        <f t="shared" si="0"/>
        <v>29</v>
      </c>
      <c r="B30" s="6" t="s">
        <v>7</v>
      </c>
      <c r="C30" s="5" t="s">
        <v>18</v>
      </c>
      <c r="D30" s="7" t="s">
        <v>109</v>
      </c>
      <c r="E30" s="7" t="s">
        <v>110</v>
      </c>
      <c r="F30" s="6" t="s">
        <v>16</v>
      </c>
      <c r="G30" s="6" t="s">
        <v>17</v>
      </c>
    </row>
    <row r="31" spans="1:7" ht="78.75" x14ac:dyDescent="0.25">
      <c r="A31" s="6">
        <f t="shared" si="0"/>
        <v>30</v>
      </c>
      <c r="B31" s="6" t="s">
        <v>7</v>
      </c>
      <c r="C31" s="4" t="s">
        <v>15</v>
      </c>
      <c r="D31" s="7" t="s">
        <v>109</v>
      </c>
      <c r="E31" s="7" t="s">
        <v>110</v>
      </c>
      <c r="F31" s="6" t="s">
        <v>19</v>
      </c>
      <c r="G31" s="7" t="s">
        <v>20</v>
      </c>
    </row>
    <row r="32" spans="1:7" ht="102" customHeight="1" x14ac:dyDescent="0.25">
      <c r="A32" s="6">
        <f t="shared" si="0"/>
        <v>31</v>
      </c>
      <c r="B32" s="6" t="s">
        <v>7</v>
      </c>
      <c r="C32" s="4" t="s">
        <v>21</v>
      </c>
      <c r="D32" s="7" t="s">
        <v>109</v>
      </c>
      <c r="E32" s="7" t="s">
        <v>110</v>
      </c>
      <c r="F32" s="6" t="s">
        <v>152</v>
      </c>
      <c r="G32" s="7" t="s">
        <v>66</v>
      </c>
    </row>
    <row r="33" spans="1:7" ht="102" customHeight="1" x14ac:dyDescent="0.25">
      <c r="A33" s="6">
        <f t="shared" si="0"/>
        <v>32</v>
      </c>
      <c r="B33" s="7" t="s">
        <v>7</v>
      </c>
      <c r="C33" s="7" t="s">
        <v>23</v>
      </c>
      <c r="D33" s="7" t="s">
        <v>120</v>
      </c>
      <c r="E33" s="7" t="s">
        <v>30</v>
      </c>
      <c r="F33" s="7" t="s">
        <v>153</v>
      </c>
      <c r="G33" s="7" t="s">
        <v>61</v>
      </c>
    </row>
    <row r="34" spans="1:7" ht="153.75" customHeight="1" x14ac:dyDescent="0.25">
      <c r="A34" s="6">
        <f t="shared" si="0"/>
        <v>33</v>
      </c>
      <c r="B34" s="7" t="s">
        <v>7</v>
      </c>
      <c r="C34" s="7" t="s">
        <v>23</v>
      </c>
      <c r="D34" s="7" t="s">
        <v>120</v>
      </c>
      <c r="E34" s="7" t="s">
        <v>30</v>
      </c>
      <c r="F34" s="7" t="s">
        <v>31</v>
      </c>
      <c r="G34" s="7" t="s">
        <v>32</v>
      </c>
    </row>
    <row r="35" spans="1:7" ht="102" customHeight="1" x14ac:dyDescent="0.25">
      <c r="A35" s="6">
        <f t="shared" si="0"/>
        <v>34</v>
      </c>
      <c r="B35" s="7" t="s">
        <v>7</v>
      </c>
      <c r="C35" s="7" t="s">
        <v>23</v>
      </c>
      <c r="D35" s="7" t="s">
        <v>120</v>
      </c>
      <c r="E35" s="7" t="s">
        <v>30</v>
      </c>
      <c r="F35" s="7" t="s">
        <v>139</v>
      </c>
      <c r="G35" s="7" t="s">
        <v>69</v>
      </c>
    </row>
    <row r="36" spans="1:7" ht="102" customHeight="1" x14ac:dyDescent="0.25">
      <c r="A36" s="6">
        <f t="shared" si="0"/>
        <v>35</v>
      </c>
      <c r="B36" s="7" t="s">
        <v>7</v>
      </c>
      <c r="C36" s="7" t="s">
        <v>23</v>
      </c>
      <c r="D36" s="7" t="s">
        <v>120</v>
      </c>
      <c r="E36" s="7" t="s">
        <v>30</v>
      </c>
      <c r="F36" s="7" t="s">
        <v>154</v>
      </c>
      <c r="G36" s="7" t="s">
        <v>155</v>
      </c>
    </row>
    <row r="37" spans="1:7" ht="102" customHeight="1" x14ac:dyDescent="0.25">
      <c r="A37" s="6">
        <f t="shared" si="0"/>
        <v>36</v>
      </c>
      <c r="B37" s="7" t="s">
        <v>7</v>
      </c>
      <c r="C37" s="7" t="s">
        <v>23</v>
      </c>
      <c r="D37" s="7" t="s">
        <v>122</v>
      </c>
      <c r="E37" s="7" t="s">
        <v>33</v>
      </c>
      <c r="F37" s="7" t="s">
        <v>93</v>
      </c>
      <c r="G37" s="7" t="s">
        <v>92</v>
      </c>
    </row>
    <row r="38" spans="1:7" ht="102" customHeight="1" x14ac:dyDescent="0.25">
      <c r="A38" s="6">
        <f t="shared" si="0"/>
        <v>37</v>
      </c>
      <c r="B38" s="6" t="s">
        <v>7</v>
      </c>
      <c r="C38" s="6" t="s">
        <v>23</v>
      </c>
      <c r="D38" s="6" t="s">
        <v>112</v>
      </c>
      <c r="E38" s="6" t="s">
        <v>22</v>
      </c>
      <c r="F38" s="6" t="s">
        <v>156</v>
      </c>
      <c r="G38" s="6" t="s">
        <v>89</v>
      </c>
    </row>
    <row r="39" spans="1:7" ht="102" customHeight="1" x14ac:dyDescent="0.25">
      <c r="A39" s="6">
        <f t="shared" si="0"/>
        <v>38</v>
      </c>
      <c r="B39" s="6" t="s">
        <v>7</v>
      </c>
      <c r="C39" s="7" t="s">
        <v>23</v>
      </c>
      <c r="D39" s="7" t="s">
        <v>134</v>
      </c>
      <c r="E39" s="7" t="s">
        <v>60</v>
      </c>
      <c r="F39" s="7" t="s">
        <v>59</v>
      </c>
      <c r="G39" s="7" t="s">
        <v>74</v>
      </c>
    </row>
    <row r="40" spans="1:7" ht="102" customHeight="1" x14ac:dyDescent="0.25">
      <c r="A40" s="6">
        <f t="shared" si="0"/>
        <v>39</v>
      </c>
      <c r="B40" s="6" t="s">
        <v>7</v>
      </c>
      <c r="C40" s="8" t="s">
        <v>115</v>
      </c>
      <c r="D40" s="8" t="s">
        <v>116</v>
      </c>
      <c r="E40" s="13" t="s">
        <v>114</v>
      </c>
      <c r="F40" s="8" t="s">
        <v>26</v>
      </c>
      <c r="G40" s="8" t="s">
        <v>8</v>
      </c>
    </row>
    <row r="41" spans="1:7" ht="112.5" x14ac:dyDescent="0.25">
      <c r="A41" s="6">
        <f t="shared" si="0"/>
        <v>40</v>
      </c>
      <c r="B41" s="6" t="s">
        <v>7</v>
      </c>
      <c r="C41" s="6" t="s">
        <v>78</v>
      </c>
      <c r="D41" s="6" t="s">
        <v>108</v>
      </c>
      <c r="E41" s="5">
        <v>11</v>
      </c>
      <c r="F41" s="6" t="s">
        <v>76</v>
      </c>
      <c r="G41" s="6" t="s">
        <v>77</v>
      </c>
    </row>
    <row r="42" spans="1:7" ht="102" customHeight="1" x14ac:dyDescent="0.25">
      <c r="A42" s="6">
        <f t="shared" si="0"/>
        <v>41</v>
      </c>
      <c r="B42" s="6" t="s">
        <v>7</v>
      </c>
      <c r="C42" s="6" t="s">
        <v>78</v>
      </c>
      <c r="D42" s="6" t="s">
        <v>108</v>
      </c>
      <c r="E42" s="5">
        <v>11</v>
      </c>
      <c r="F42" s="6" t="s">
        <v>157</v>
      </c>
      <c r="G42" s="6" t="s">
        <v>75</v>
      </c>
    </row>
    <row r="43" spans="1:7" ht="102" customHeight="1" x14ac:dyDescent="0.25">
      <c r="A43" s="6">
        <f t="shared" si="0"/>
        <v>42</v>
      </c>
      <c r="B43" s="6" t="s">
        <v>7</v>
      </c>
      <c r="C43" s="7" t="s">
        <v>78</v>
      </c>
      <c r="D43" s="6" t="s">
        <v>108</v>
      </c>
      <c r="E43" s="5">
        <v>11</v>
      </c>
      <c r="F43" s="6" t="s">
        <v>158</v>
      </c>
      <c r="G43" s="7" t="s">
        <v>12</v>
      </c>
    </row>
    <row r="44" spans="1:7" ht="174" customHeight="1" x14ac:dyDescent="0.25">
      <c r="A44" s="6">
        <f t="shared" si="0"/>
        <v>43</v>
      </c>
      <c r="B44" s="7" t="s">
        <v>7</v>
      </c>
      <c r="C44" s="7" t="s">
        <v>78</v>
      </c>
      <c r="D44" s="6" t="s">
        <v>108</v>
      </c>
      <c r="E44" s="5">
        <v>11</v>
      </c>
      <c r="F44" s="6" t="s">
        <v>159</v>
      </c>
      <c r="G44" s="6" t="s">
        <v>13</v>
      </c>
    </row>
    <row r="45" spans="1:7" s="10" customFormat="1" ht="102" customHeight="1" x14ac:dyDescent="0.25">
      <c r="A45" s="6">
        <f t="shared" si="0"/>
        <v>44</v>
      </c>
      <c r="B45" s="6" t="s">
        <v>7</v>
      </c>
      <c r="C45" s="4" t="s">
        <v>81</v>
      </c>
      <c r="D45" s="6" t="s">
        <v>108</v>
      </c>
      <c r="E45" s="5">
        <v>11</v>
      </c>
      <c r="F45" s="6" t="s">
        <v>160</v>
      </c>
      <c r="G45" s="7" t="s">
        <v>79</v>
      </c>
    </row>
    <row r="46" spans="1:7" s="10" customFormat="1" ht="102" customHeight="1" x14ac:dyDescent="0.25">
      <c r="A46" s="6">
        <f t="shared" si="0"/>
        <v>45</v>
      </c>
      <c r="B46" s="6" t="s">
        <v>7</v>
      </c>
      <c r="C46" s="4" t="s">
        <v>81</v>
      </c>
      <c r="D46" s="6" t="s">
        <v>108</v>
      </c>
      <c r="E46" s="5">
        <v>11</v>
      </c>
      <c r="F46" s="6" t="s">
        <v>161</v>
      </c>
      <c r="G46" s="7" t="s">
        <v>80</v>
      </c>
    </row>
    <row r="47" spans="1:7" s="11" customFormat="1" ht="102" customHeight="1" x14ac:dyDescent="0.25">
      <c r="A47" s="6">
        <f t="shared" si="0"/>
        <v>46</v>
      </c>
      <c r="B47" s="6" t="s">
        <v>7</v>
      </c>
      <c r="C47" s="4" t="s">
        <v>82</v>
      </c>
      <c r="D47" s="6" t="s">
        <v>108</v>
      </c>
      <c r="E47" s="5">
        <v>11</v>
      </c>
      <c r="F47" s="6" t="s">
        <v>162</v>
      </c>
      <c r="G47" s="7" t="s">
        <v>83</v>
      </c>
    </row>
    <row r="48" spans="1:7" s="11" customFormat="1" ht="102" customHeight="1" x14ac:dyDescent="0.25">
      <c r="A48" s="6">
        <f t="shared" si="0"/>
        <v>47</v>
      </c>
      <c r="B48" s="6" t="s">
        <v>7</v>
      </c>
      <c r="C48" s="6" t="s">
        <v>23</v>
      </c>
      <c r="D48" s="6" t="s">
        <v>135</v>
      </c>
      <c r="E48" s="6" t="s">
        <v>107</v>
      </c>
      <c r="F48" s="6" t="s">
        <v>163</v>
      </c>
      <c r="G48" s="6" t="s">
        <v>62</v>
      </c>
    </row>
    <row r="49" spans="1:7" ht="56.25" x14ac:dyDescent="0.25">
      <c r="A49" s="6">
        <f t="shared" si="0"/>
        <v>48</v>
      </c>
      <c r="B49" s="6" t="s">
        <v>7</v>
      </c>
      <c r="C49" s="6" t="s">
        <v>23</v>
      </c>
      <c r="D49" s="6" t="s">
        <v>135</v>
      </c>
      <c r="E49" s="6" t="s">
        <v>107</v>
      </c>
      <c r="F49" s="6" t="s">
        <v>63</v>
      </c>
      <c r="G49" s="6" t="s">
        <v>64</v>
      </c>
    </row>
    <row r="50" spans="1:7" s="11" customFormat="1" ht="102" customHeight="1" x14ac:dyDescent="0.25">
      <c r="A50" s="6">
        <f t="shared" si="0"/>
        <v>49</v>
      </c>
      <c r="B50" s="6" t="s">
        <v>7</v>
      </c>
      <c r="C50" s="7" t="s">
        <v>137</v>
      </c>
      <c r="D50" s="7" t="s">
        <v>138</v>
      </c>
      <c r="E50" s="7">
        <v>20</v>
      </c>
      <c r="F50" s="7" t="s">
        <v>84</v>
      </c>
      <c r="G50" s="7" t="s">
        <v>136</v>
      </c>
    </row>
    <row r="51" spans="1:7" s="11" customFormat="1" ht="67.5" x14ac:dyDescent="0.25">
      <c r="A51" s="6">
        <f t="shared" si="0"/>
        <v>50</v>
      </c>
      <c r="B51" s="6" t="s">
        <v>7</v>
      </c>
      <c r="C51" s="7" t="s">
        <v>95</v>
      </c>
      <c r="D51" s="7" t="s">
        <v>138</v>
      </c>
      <c r="E51" s="7">
        <v>20</v>
      </c>
      <c r="F51" s="7" t="s">
        <v>97</v>
      </c>
      <c r="G51" s="7" t="s">
        <v>98</v>
      </c>
    </row>
    <row r="52" spans="1:7" s="11" customFormat="1" ht="90" x14ac:dyDescent="0.25">
      <c r="A52" s="6">
        <f t="shared" si="0"/>
        <v>51</v>
      </c>
      <c r="B52" s="6" t="s">
        <v>7</v>
      </c>
      <c r="C52" s="7" t="s">
        <v>96</v>
      </c>
      <c r="D52" s="7" t="s">
        <v>138</v>
      </c>
      <c r="E52" s="7">
        <v>20</v>
      </c>
      <c r="F52" s="7" t="s">
        <v>99</v>
      </c>
      <c r="G52" s="7" t="s">
        <v>100</v>
      </c>
    </row>
  </sheetData>
  <autoFilter ref="A1:G52" xr:uid="{00000000-0009-0000-0000-000000000000}"/>
  <sortState ref="B41:G49">
    <sortCondition ref="E41:E49"/>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CGE</vt:lpstr>
      <vt:lpstr>CGE!_Toc43394378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Traub</dc:creator>
  <cp:lastModifiedBy>Mauricio Camposano Ibarra</cp:lastModifiedBy>
  <dcterms:created xsi:type="dcterms:W3CDTF">2020-06-02T16:03:05Z</dcterms:created>
  <dcterms:modified xsi:type="dcterms:W3CDTF">2020-07-08T22:23:07Z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 id">
    <vt:lpwstr>45481e84-61fe-4b90-97ca-9bc5f4c16072</vt:lpwstr>
  </property>
  <property fmtid="{D5CDD505-2E9C-101B-9397-08002B2CF9AE}" pid="3" name="Workbook type">
    <vt:lpwstr>Custom</vt:lpwstr>
  </property>
  <property fmtid="{D5CDD505-2E9C-101B-9397-08002B2CF9AE}" pid="4" name="Workbook version">
    <vt:lpwstr>Custom</vt:lpwstr>
  </property>
</Properties>
</file>